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<sst xmlns="http://schemas.openxmlformats.org/spreadsheetml/2006/main" uniqueCount="145">
  <si>
    <t>PHYSICAL EDUCATION JSS1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</si>
  <si>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</si>
  <si>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</si>
  <si>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</si>
  <si>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</si>
  <si>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</si>
  <si>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</si>
  <si>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</si>
  <si>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</si>
  <si>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</si>
  <si>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</si>
  <si>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</si>
  <si>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</si>
  <si>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</si>
  <si>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</si>
  <si>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</si>
  <si>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</si>
  <si>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</si>
  <si>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</si>
  <si>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</si>
  <si>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</si>
  <si>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</si>
  <si>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</si>
  <si>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</si>
  <si>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</si>
  <si>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</si>
  <si>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</si>
  <si>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</si>
  <si>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</si>
  <si>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</si>
  <si>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</si>
  <si>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</si>
  <si>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</si>
  <si>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</si>
  <si>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</si>
  <si>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</si>
  <si>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</si>
  <si>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</si>
  <si>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</si>
  <si>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</si>
  <si>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</si>
  <si>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</si>
  <si>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</si>
  <si>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</si>
  <si>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</si>
  <si>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</si>
  <si>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</si>
  <si>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</si>
  <si>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</si>
  <si>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</si>
  <si>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</si>
  <si>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</si>
  <si>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</si>
  <si>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</si>
  <si>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</si>
  <si>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</si>
  <si>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</si>
  <si>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</si>
  <si>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</si>
  <si>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</si>
  <si>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</si>
  <si>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</si>
  <si>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</si>
  <si>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</si>
  <si>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</si>
  <si>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</si>
  <si>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</si>
  <si>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</si>
  <si>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</si>
  <si>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</si>
  <si>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</si>
  <si>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</si>
  <si>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</si>
  <si>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</si>
  <si>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</si>
  <si>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</si>
  <si>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</si>
  <si>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</si>
  <si>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</si>
  <si>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</si>
  <si>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</si>
  <si>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</si>
  <si>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</si>
  <si>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</si>
  <si>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</si>
  <si>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</si>
  <si>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</si>
  <si>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</si>
  <si>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</si>
  <si>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</si>
  <si>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</si>
  <si>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</si>
  <si>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</si>
  <si>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</si>
  <si>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</si>
  <si>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</si>
  <si>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</si>
  <si>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</si>
  <si>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</si>
  <si>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</si>
  <si>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</si>
  <si>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</si>
  <si>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</si>
  <si>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</si>
  <si>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</si>
  <si>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</si>
  <si>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</si>
  <si>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</si>
  <si>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</si>
  <si>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</si>
  <si>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</si>
  <si>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</si>
  <si>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</si>
  <si>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x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</si>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</sst>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75"/>
  <sheetViews>
    <sheetView tabSelected="1" workbookViewId="0" showGridLines="true" showRowColHeaders="1">
      <selection activeCell="A70" sqref="A70:C7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127</v>
      </c>
      <c r="B2" s="2">
        <v>133</v>
      </c>
      <c r="C2" s="2">
        <v>155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>
        <v>3</v>
      </c>
      <c r="E9" s="4">
        <v>5</v>
      </c>
      <c r="F9" s="4">
        <v>8</v>
      </c>
      <c r="G9" s="4">
        <v>9</v>
      </c>
      <c r="H9" s="4">
        <v>8</v>
      </c>
      <c r="I9" s="4">
        <v>22</v>
      </c>
      <c r="J9" s="3">
        <f>SUM(D9:I9)</f>
        <v>55</v>
      </c>
      <c r="K9" s="13" t="str">
        <f>IF((J9&lt;39.01), "F", IF((J9&lt;54.01), "P", IF((J9&lt;69.01), "C", IF((J9&lt;100.01), "A", "NA"))))</f>
        <v>C</v>
      </c>
    </row>
    <row r="10" spans="1:11">
      <c r="A10" s="6">
        <v>2</v>
      </c>
      <c r="B10" s="3" t="s">
        <v>19</v>
      </c>
      <c r="C10" s="3" t="s">
        <v>20</v>
      </c>
      <c r="D10" s="4">
        <v>5</v>
      </c>
      <c r="E10" s="4">
        <v>3</v>
      </c>
      <c r="F10" s="4">
        <v>7</v>
      </c>
      <c r="G10" s="4">
        <v>7</v>
      </c>
      <c r="H10" s="4">
        <v>4</v>
      </c>
      <c r="I10" s="4">
        <v>27</v>
      </c>
      <c r="J10" s="3">
        <f>SUM(D10:I10)</f>
        <v>53</v>
      </c>
      <c r="K10" s="13" t="str">
        <f>IF((J10&lt;39.01), "F", IF((J10&lt;54.01), "P", IF((J10&lt;69.01), "C", IF((J10&lt;100.01), "A", "NA"))))</f>
        <v>P</v>
      </c>
    </row>
    <row r="11" spans="1:11">
      <c r="A11" s="6">
        <v>3</v>
      </c>
      <c r="B11" s="3" t="s">
        <v>21</v>
      </c>
      <c r="C11" s="3" t="s">
        <v>22</v>
      </c>
      <c r="D11" s="4">
        <v>4</v>
      </c>
      <c r="E11" s="4">
        <v>4</v>
      </c>
      <c r="F11" s="4">
        <v>8</v>
      </c>
      <c r="G11" s="4">
        <v>10</v>
      </c>
      <c r="H11" s="4">
        <v>4</v>
      </c>
      <c r="I11" s="4">
        <v>30</v>
      </c>
      <c r="J11" s="3">
        <f>SUM(D11:I11)</f>
        <v>60</v>
      </c>
      <c r="K11" s="13" t="str">
        <f>IF((J11&lt;39.01), "F", IF((J11&lt;54.01), "P", IF((J11&lt;69.01), "C", IF((J11&lt;100.01), "A", "NA"))))</f>
        <v>C</v>
      </c>
    </row>
    <row r="12" spans="1:11">
      <c r="A12" s="6">
        <v>4</v>
      </c>
      <c r="B12" s="3" t="s">
        <v>23</v>
      </c>
      <c r="C12" s="3" t="s">
        <v>24</v>
      </c>
      <c r="D12" s="4">
        <v>1</v>
      </c>
      <c r="E12" s="4">
        <v>4</v>
      </c>
      <c r="F12" s="4">
        <v>6</v>
      </c>
      <c r="G12" s="4">
        <v>10</v>
      </c>
      <c r="H12" s="4">
        <v>5</v>
      </c>
      <c r="I12" s="4">
        <v>13</v>
      </c>
      <c r="J12" s="3">
        <f>SUM(D12:I12)</f>
        <v>39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>
        <v>5</v>
      </c>
      <c r="E13" s="4">
        <v>5</v>
      </c>
      <c r="F13" s="4">
        <v>9</v>
      </c>
      <c r="G13" s="4">
        <v>10</v>
      </c>
      <c r="H13" s="4">
        <v>10</v>
      </c>
      <c r="I13" s="4">
        <v>33</v>
      </c>
      <c r="J13" s="3">
        <f>SUM(D13:I13)</f>
        <v>72</v>
      </c>
      <c r="K13" s="13" t="str">
        <f>IF((J13&lt;39.01), "F", IF((J13&lt;54.01), "P", IF((J13&lt;69.01), "C", IF((J13&lt;100.01), "A", "NA"))))</f>
        <v>A</v>
      </c>
    </row>
    <row r="14" spans="1:11">
      <c r="A14" s="6">
        <v>6</v>
      </c>
      <c r="B14" s="3" t="s">
        <v>27</v>
      </c>
      <c r="C14" s="3" t="s">
        <v>28</v>
      </c>
      <c r="D14" s="4">
        <v>2</v>
      </c>
      <c r="E14" s="4">
        <v>2</v>
      </c>
      <c r="F14" s="4">
        <v>7</v>
      </c>
      <c r="G14" s="4">
        <v>4</v>
      </c>
      <c r="H14" s="4">
        <v>2</v>
      </c>
      <c r="I14" s="4">
        <v>20</v>
      </c>
      <c r="J14" s="3">
        <f>SUM(D14:I14)</f>
        <v>37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>
        <v>5</v>
      </c>
      <c r="E15" s="4">
        <v>5</v>
      </c>
      <c r="F15" s="4">
        <v>9</v>
      </c>
      <c r="G15" s="4">
        <v>10</v>
      </c>
      <c r="H15" s="4">
        <v>7</v>
      </c>
      <c r="I15" s="4">
        <v>33</v>
      </c>
      <c r="J15" s="3">
        <f>SUM(D15:I15)</f>
        <v>69</v>
      </c>
      <c r="K15" s="13" t="str">
        <f>IF((J15&lt;39.01), "F", IF((J15&lt;54.01), "P", IF((J15&lt;69.01), "C", IF((J15&lt;100.01), "A", "NA"))))</f>
        <v>C</v>
      </c>
    </row>
    <row r="16" spans="1:11">
      <c r="A16" s="6">
        <v>8</v>
      </c>
      <c r="B16" s="3" t="s">
        <v>31</v>
      </c>
      <c r="C16" s="3" t="s">
        <v>32</v>
      </c>
      <c r="D16" s="4">
        <v>4</v>
      </c>
      <c r="E16" s="4">
        <v>5</v>
      </c>
      <c r="F16" s="4">
        <v>9</v>
      </c>
      <c r="G16" s="4">
        <v>10</v>
      </c>
      <c r="H16" s="4">
        <v>6</v>
      </c>
      <c r="I16" s="4">
        <v>25</v>
      </c>
      <c r="J16" s="3">
        <f>SUM(D16:I16)</f>
        <v>59</v>
      </c>
      <c r="K16" s="13" t="str">
        <f>IF((J16&lt;39.01), "F", IF((J16&lt;54.01), "P", IF((J16&lt;69.01), "C", IF((J16&lt;100.01), "A", "NA"))))</f>
        <v>C</v>
      </c>
    </row>
    <row r="17" spans="1:11">
      <c r="A17" s="6">
        <v>9</v>
      </c>
      <c r="B17" s="3" t="s">
        <v>33</v>
      </c>
      <c r="C17" s="3" t="s">
        <v>34</v>
      </c>
      <c r="D17" s="4">
        <v>4</v>
      </c>
      <c r="E17" s="4">
        <v>3</v>
      </c>
      <c r="F17" s="4">
        <v>8</v>
      </c>
      <c r="G17" s="4">
        <v>7</v>
      </c>
      <c r="H17" s="4">
        <v>2</v>
      </c>
      <c r="I17" s="4">
        <v>20</v>
      </c>
      <c r="J17" s="3">
        <f>SUM(D17:I17)</f>
        <v>44</v>
      </c>
      <c r="K17" s="13" t="str">
        <f>IF((J17&lt;39.01), "F", IF((J17&lt;54.01), "P", IF((J17&lt;69.01), "C", IF((J17&lt;100.01), "A", "NA"))))</f>
        <v>P</v>
      </c>
    </row>
    <row r="18" spans="1:11">
      <c r="A18" s="6">
        <v>10</v>
      </c>
      <c r="B18" s="3" t="s">
        <v>35</v>
      </c>
      <c r="C18" s="3" t="s">
        <v>36</v>
      </c>
      <c r="D18" s="4">
        <v>5</v>
      </c>
      <c r="E18" s="4">
        <v>5</v>
      </c>
      <c r="F18" s="4">
        <v>10</v>
      </c>
      <c r="G18" s="4">
        <v>10</v>
      </c>
      <c r="H18" s="4">
        <v>6</v>
      </c>
      <c r="I18" s="4">
        <v>38</v>
      </c>
      <c r="J18" s="3">
        <f>SUM(D18:I18)</f>
        <v>74</v>
      </c>
      <c r="K18" s="13" t="str">
        <f>IF((J18&lt;39.01), "F", IF((J18&lt;54.01), "P", IF((J18&lt;69.01), "C", IF((J18&lt;100.01), "A", "NA"))))</f>
        <v>A</v>
      </c>
    </row>
    <row r="19" spans="1:11">
      <c r="A19" s="6">
        <v>11</v>
      </c>
      <c r="B19" s="3" t="s">
        <v>37</v>
      </c>
      <c r="C19" s="3" t="s">
        <v>38</v>
      </c>
      <c r="D19" s="4">
        <v>1</v>
      </c>
      <c r="E19" s="4">
        <v>5</v>
      </c>
      <c r="F19" s="4">
        <v>7</v>
      </c>
      <c r="G19" s="4">
        <v>8</v>
      </c>
      <c r="H19" s="4">
        <v>6</v>
      </c>
      <c r="I19" s="4">
        <v>7</v>
      </c>
      <c r="J19" s="3">
        <f>SUM(D19:I19)</f>
        <v>34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>
        <v>1</v>
      </c>
      <c r="E20" s="4">
        <v>3</v>
      </c>
      <c r="F20" s="4">
        <v>5</v>
      </c>
      <c r="G20" s="4">
        <v>1</v>
      </c>
      <c r="H20" s="4">
        <v>4</v>
      </c>
      <c r="I20" s="4">
        <v>4</v>
      </c>
      <c r="J20" s="3">
        <f>SUM(D20:I20)</f>
        <v>18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>
        <v>4</v>
      </c>
      <c r="E21" s="4">
        <v>3</v>
      </c>
      <c r="F21" s="4">
        <v>6</v>
      </c>
      <c r="G21" s="4">
        <v>5</v>
      </c>
      <c r="H21" s="4">
        <v>8</v>
      </c>
      <c r="I21" s="4">
        <v>19</v>
      </c>
      <c r="J21" s="3">
        <f>SUM(D21:I21)</f>
        <v>45</v>
      </c>
      <c r="K21" s="13" t="str">
        <f>IF((J21&lt;39.01), "F", IF((J21&lt;54.01), "P", IF((J21&lt;69.01), "C", IF((J21&lt;100.01), "A", "NA"))))</f>
        <v>P</v>
      </c>
    </row>
    <row r="22" spans="1:11">
      <c r="A22" s="6">
        <v>14</v>
      </c>
      <c r="B22" s="3" t="s">
        <v>43</v>
      </c>
      <c r="C22" s="3" t="s">
        <v>44</v>
      </c>
      <c r="D22" s="4">
        <v>5</v>
      </c>
      <c r="E22" s="4">
        <v>5</v>
      </c>
      <c r="F22" s="4">
        <v>10</v>
      </c>
      <c r="G22" s="4">
        <v>10</v>
      </c>
      <c r="H22" s="4">
        <v>6</v>
      </c>
      <c r="I22" s="4">
        <v>21</v>
      </c>
      <c r="J22" s="3">
        <f>SUM(D22:I22)</f>
        <v>57</v>
      </c>
      <c r="K22" s="13" t="str">
        <f>IF((J22&lt;39.01), "F", IF((J22&lt;54.01), "P", IF((J22&lt;69.01), "C", IF((J22&lt;100.01), "A", "NA"))))</f>
        <v>C</v>
      </c>
    </row>
    <row r="23" spans="1:11">
      <c r="A23" s="6">
        <v>15</v>
      </c>
      <c r="B23" s="3" t="s">
        <v>45</v>
      </c>
      <c r="C23" s="3" t="s">
        <v>46</v>
      </c>
      <c r="D23" s="4">
        <v>4</v>
      </c>
      <c r="E23" s="4">
        <v>4</v>
      </c>
      <c r="F23" s="4">
        <v>5</v>
      </c>
      <c r="G23" s="4">
        <v>8</v>
      </c>
      <c r="H23" s="4">
        <v>8</v>
      </c>
      <c r="I23" s="4">
        <v>10</v>
      </c>
      <c r="J23" s="3">
        <f>SUM(D23:I23)</f>
        <v>39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>
        <v>4</v>
      </c>
      <c r="E24" s="4">
        <v>5</v>
      </c>
      <c r="F24" s="4">
        <v>9</v>
      </c>
      <c r="G24" s="4">
        <v>10</v>
      </c>
      <c r="H24" s="4">
        <v>6</v>
      </c>
      <c r="I24" s="4">
        <v>27</v>
      </c>
      <c r="J24" s="3">
        <f>SUM(D24:I24)</f>
        <v>61</v>
      </c>
      <c r="K24" s="13" t="str">
        <f>IF((J24&lt;39.01), "F", IF((J24&lt;54.01), "P", IF((J24&lt;69.01), "C", IF((J24&lt;100.01), "A", "NA"))))</f>
        <v>C</v>
      </c>
    </row>
    <row r="25" spans="1:11">
      <c r="A25" s="6">
        <v>17</v>
      </c>
      <c r="B25" s="3" t="s">
        <v>49</v>
      </c>
      <c r="C25" s="3" t="s">
        <v>50</v>
      </c>
      <c r="D25" s="4">
        <v>5</v>
      </c>
      <c r="E25" s="4">
        <v>4</v>
      </c>
      <c r="F25" s="4">
        <v>7</v>
      </c>
      <c r="G25" s="4">
        <v>10</v>
      </c>
      <c r="H25" s="4">
        <v>6</v>
      </c>
      <c r="I25" s="4">
        <v>20</v>
      </c>
      <c r="J25" s="3">
        <f>SUM(D25:I25)</f>
        <v>52</v>
      </c>
      <c r="K25" s="13" t="str">
        <f>IF((J25&lt;39.01), "F", IF((J25&lt;54.01), "P", IF((J25&lt;69.01), "C", IF((J25&lt;100.01), "A", "NA"))))</f>
        <v>P</v>
      </c>
    </row>
    <row r="26" spans="1:11">
      <c r="A26" s="6">
        <v>18</v>
      </c>
      <c r="B26" s="3" t="s">
        <v>51</v>
      </c>
      <c r="C26" s="3" t="s">
        <v>52</v>
      </c>
      <c r="D26" s="4">
        <v>4</v>
      </c>
      <c r="E26" s="4">
        <v>1</v>
      </c>
      <c r="F26" s="4">
        <v>5</v>
      </c>
      <c r="G26" s="4">
        <v>4</v>
      </c>
      <c r="H26" s="4">
        <v>4</v>
      </c>
      <c r="I26" s="4">
        <v>7</v>
      </c>
      <c r="J26" s="3">
        <f>SUM(D26:I26)</f>
        <v>25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>
        <v>4</v>
      </c>
      <c r="E27" s="4">
        <v>5</v>
      </c>
      <c r="F27" s="4">
        <v>9</v>
      </c>
      <c r="G27" s="4">
        <v>6</v>
      </c>
      <c r="H27" s="4">
        <v>4</v>
      </c>
      <c r="I27" s="4">
        <v>21</v>
      </c>
      <c r="J27" s="3">
        <f>SUM(D27:I27)</f>
        <v>49</v>
      </c>
      <c r="K27" s="13" t="str">
        <f>IF((J27&lt;39.01), "F", IF((J27&lt;54.01), "P", IF((J27&lt;69.01), "C", IF((J27&lt;100.01), "A", "NA"))))</f>
        <v>P</v>
      </c>
    </row>
    <row r="28" spans="1:11">
      <c r="A28" s="6">
        <v>20</v>
      </c>
      <c r="B28" s="3" t="s">
        <v>55</v>
      </c>
      <c r="C28" s="3" t="s">
        <v>56</v>
      </c>
      <c r="D28" s="4">
        <v>4</v>
      </c>
      <c r="E28" s="4">
        <v>5</v>
      </c>
      <c r="F28" s="4">
        <v>8</v>
      </c>
      <c r="G28" s="4">
        <v>9</v>
      </c>
      <c r="H28" s="4">
        <v>7</v>
      </c>
      <c r="I28" s="4">
        <v>30</v>
      </c>
      <c r="J28" s="3">
        <f>SUM(D28:I28)</f>
        <v>63</v>
      </c>
      <c r="K28" s="13" t="str">
        <f>IF((J28&lt;39.01), "F", IF((J28&lt;54.01), "P", IF((J28&lt;69.01), "C", IF((J28&lt;100.01), "A", "NA"))))</f>
        <v>C</v>
      </c>
    </row>
    <row r="29" spans="1:11">
      <c r="A29" s="6">
        <v>21</v>
      </c>
      <c r="B29" s="3" t="s">
        <v>57</v>
      </c>
      <c r="C29" s="3" t="s">
        <v>58</v>
      </c>
      <c r="D29" s="4">
        <v>4</v>
      </c>
      <c r="E29" s="4">
        <v>4</v>
      </c>
      <c r="F29" s="4">
        <v>9</v>
      </c>
      <c r="G29" s="4">
        <v>9</v>
      </c>
      <c r="H29" s="4">
        <v>4</v>
      </c>
      <c r="I29" s="4">
        <v>20</v>
      </c>
      <c r="J29" s="3">
        <f>SUM(D29:I29)</f>
        <v>50</v>
      </c>
      <c r="K29" s="13" t="str">
        <f>IF((J29&lt;39.01), "F", IF((J29&lt;54.01), "P", IF((J29&lt;69.01), "C", IF((J29&lt;100.01), "A", "NA"))))</f>
        <v>P</v>
      </c>
    </row>
    <row r="30" spans="1:11">
      <c r="A30" s="6">
        <v>22</v>
      </c>
      <c r="B30" s="3" t="s">
        <v>59</v>
      </c>
      <c r="C30" s="3" t="s">
        <v>60</v>
      </c>
      <c r="D30" s="4">
        <v>5</v>
      </c>
      <c r="E30" s="4">
        <v>5</v>
      </c>
      <c r="F30" s="4">
        <v>10</v>
      </c>
      <c r="G30" s="4">
        <v>10</v>
      </c>
      <c r="H30" s="4">
        <v>9</v>
      </c>
      <c r="I30" s="4">
        <v>30</v>
      </c>
      <c r="J30" s="3">
        <f>SUM(D30:I30)</f>
        <v>69</v>
      </c>
      <c r="K30" s="13" t="str">
        <f>IF((J30&lt;39.01), "F", IF((J30&lt;54.01), "P", IF((J30&lt;69.01), "C", IF((J30&lt;100.01), "A", "NA"))))</f>
        <v>C</v>
      </c>
    </row>
    <row r="31" spans="1:11">
      <c r="A31" s="6">
        <v>23</v>
      </c>
      <c r="B31" s="3" t="s">
        <v>61</v>
      </c>
      <c r="C31" s="3" t="s">
        <v>62</v>
      </c>
      <c r="D31" s="4">
        <v>5</v>
      </c>
      <c r="E31" s="4">
        <v>4</v>
      </c>
      <c r="F31" s="4">
        <v>2</v>
      </c>
      <c r="G31" s="4">
        <v>9</v>
      </c>
      <c r="H31" s="4">
        <v>10</v>
      </c>
      <c r="I31" s="4">
        <v>33</v>
      </c>
      <c r="J31" s="3">
        <f>SUM(D31:I31)</f>
        <v>63</v>
      </c>
      <c r="K31" s="13" t="str">
        <f>IF((J31&lt;39.01), "F", IF((J31&lt;54.01), "P", IF((J31&lt;69.01), "C", IF((J31&lt;100.01), "A", "NA"))))</f>
        <v>C</v>
      </c>
    </row>
    <row r="32" spans="1:11">
      <c r="A32" s="6">
        <v>24</v>
      </c>
      <c r="B32" s="3" t="s">
        <v>63</v>
      </c>
      <c r="C32" s="3" t="s">
        <v>64</v>
      </c>
      <c r="D32" s="4">
        <v>4</v>
      </c>
      <c r="E32" s="4">
        <v>2</v>
      </c>
      <c r="F32" s="4">
        <v>8</v>
      </c>
      <c r="G32" s="4">
        <v>10</v>
      </c>
      <c r="H32" s="4">
        <v>5</v>
      </c>
      <c r="I32" s="4">
        <v>23</v>
      </c>
      <c r="J32" s="3">
        <f>SUM(D32:I32)</f>
        <v>52</v>
      </c>
      <c r="K32" s="13" t="str">
        <f>IF((J32&lt;39.01), "F", IF((J32&lt;54.01), "P", IF((J32&lt;69.01), "C", IF((J32&lt;100.01), "A", "NA"))))</f>
        <v>P</v>
      </c>
    </row>
    <row r="33" spans="1:11">
      <c r="A33" s="6">
        <v>25</v>
      </c>
      <c r="B33" s="3" t="s">
        <v>65</v>
      </c>
      <c r="C33" s="3" t="s">
        <v>66</v>
      </c>
      <c r="D33" s="4">
        <v>5</v>
      </c>
      <c r="E33" s="4">
        <v>5</v>
      </c>
      <c r="F33" s="4">
        <v>6</v>
      </c>
      <c r="G33" s="4">
        <v>9</v>
      </c>
      <c r="H33" s="4">
        <v>4</v>
      </c>
      <c r="I33" s="4">
        <v>21</v>
      </c>
      <c r="J33" s="3">
        <f>SUM(D33:I33)</f>
        <v>50</v>
      </c>
      <c r="K33" s="13" t="str">
        <f>IF((J33&lt;39.01), "F", IF((J33&lt;54.01), "P", IF((J33&lt;69.01), "C", IF((J33&lt;100.01), "A", "NA"))))</f>
        <v>P</v>
      </c>
    </row>
    <row r="34" spans="1:11">
      <c r="A34" s="6">
        <v>26</v>
      </c>
      <c r="B34" s="3" t="s">
        <v>67</v>
      </c>
      <c r="C34" s="3" t="s">
        <v>68</v>
      </c>
      <c r="D34" s="4">
        <v>3</v>
      </c>
      <c r="E34" s="4">
        <v>4</v>
      </c>
      <c r="F34" s="4">
        <v>8</v>
      </c>
      <c r="G34" s="4">
        <v>5</v>
      </c>
      <c r="H34" s="4">
        <v>6</v>
      </c>
      <c r="I34" s="4">
        <v>18</v>
      </c>
      <c r="J34" s="3">
        <f>SUM(D34:I34)</f>
        <v>44</v>
      </c>
      <c r="K34" s="13" t="str">
        <f>IF((J34&lt;39.01), "F", IF((J34&lt;54.01), "P", IF((J34&lt;69.01), "C", IF((J34&lt;100.01), "A", "NA"))))</f>
        <v>P</v>
      </c>
    </row>
    <row r="35" spans="1:11">
      <c r="A35" s="6">
        <v>27</v>
      </c>
      <c r="B35" s="3" t="s">
        <v>69</v>
      </c>
      <c r="C35" s="3" t="s">
        <v>70</v>
      </c>
      <c r="D35" s="4">
        <v>5</v>
      </c>
      <c r="E35" s="4">
        <v>5</v>
      </c>
      <c r="F35" s="4">
        <v>8</v>
      </c>
      <c r="G35" s="4">
        <v>10</v>
      </c>
      <c r="H35" s="4">
        <v>6</v>
      </c>
      <c r="I35" s="4">
        <v>32</v>
      </c>
      <c r="J35" s="3">
        <f>SUM(D35:I35)</f>
        <v>66</v>
      </c>
      <c r="K35" s="13" t="str">
        <f>IF((J35&lt;39.01), "F", IF((J35&lt;54.01), "P", IF((J35&lt;69.01), "C", IF((J35&lt;100.01), "A", "NA"))))</f>
        <v>C</v>
      </c>
    </row>
    <row r="36" spans="1:11">
      <c r="A36" s="6">
        <v>28</v>
      </c>
      <c r="B36" s="3" t="s">
        <v>71</v>
      </c>
      <c r="C36" s="3" t="s">
        <v>72</v>
      </c>
      <c r="D36" s="4">
        <v>4</v>
      </c>
      <c r="E36" s="4">
        <v>5</v>
      </c>
      <c r="F36" s="4">
        <v>7</v>
      </c>
      <c r="G36" s="4">
        <v>6</v>
      </c>
      <c r="H36" s="4">
        <v>3</v>
      </c>
      <c r="I36" s="4">
        <v>37</v>
      </c>
      <c r="J36" s="3">
        <f>SUM(D36:I36)</f>
        <v>62</v>
      </c>
      <c r="K36" s="13" t="str">
        <f>IF((J36&lt;39.01), "F", IF((J36&lt;54.01), "P", IF((J36&lt;69.01), "C", IF((J36&lt;100.01), "A", "NA"))))</f>
        <v>C</v>
      </c>
    </row>
    <row r="37" spans="1:11">
      <c r="A37" s="6">
        <v>29</v>
      </c>
      <c r="B37" s="3" t="s">
        <v>73</v>
      </c>
      <c r="C37" s="3" t="s">
        <v>74</v>
      </c>
      <c r="D37" s="4">
        <v>4</v>
      </c>
      <c r="E37" s="4">
        <v>4</v>
      </c>
      <c r="F37" s="4">
        <v>8</v>
      </c>
      <c r="G37" s="4">
        <v>9</v>
      </c>
      <c r="H37" s="4">
        <v>2</v>
      </c>
      <c r="I37" s="4">
        <v>20</v>
      </c>
      <c r="J37" s="3">
        <f>SUM(D37:I37)</f>
        <v>47</v>
      </c>
      <c r="K37" s="13" t="str">
        <f>IF((J37&lt;39.01), "F", IF((J37&lt;54.01), "P", IF((J37&lt;69.01), "C", IF((J37&lt;100.01), "A", "NA"))))</f>
        <v>P</v>
      </c>
    </row>
    <row r="38" spans="1:11">
      <c r="A38" s="6">
        <v>30</v>
      </c>
      <c r="B38" s="3" t="s">
        <v>75</v>
      </c>
      <c r="C38" s="3" t="s">
        <v>76</v>
      </c>
      <c r="D38" s="4">
        <v>5</v>
      </c>
      <c r="E38" s="4">
        <v>5</v>
      </c>
      <c r="F38" s="4">
        <v>9</v>
      </c>
      <c r="G38" s="4">
        <v>10</v>
      </c>
      <c r="H38" s="4">
        <v>6</v>
      </c>
      <c r="I38" s="4">
        <v>30</v>
      </c>
      <c r="J38" s="3">
        <f>SUM(D38:I38)</f>
        <v>65</v>
      </c>
      <c r="K38" s="13" t="str">
        <f>IF((J38&lt;39.01), "F", IF((J38&lt;54.01), "P", IF((J38&lt;69.01), "C", IF((J38&lt;100.01), "A", "NA"))))</f>
        <v>C</v>
      </c>
    </row>
    <row r="39" spans="1:11">
      <c r="A39" s="6">
        <v>31</v>
      </c>
      <c r="B39" s="3" t="s">
        <v>77</v>
      </c>
      <c r="C39" s="3" t="s">
        <v>78</v>
      </c>
      <c r="D39" s="4">
        <v>3</v>
      </c>
      <c r="E39" s="4">
        <v>1</v>
      </c>
      <c r="F39" s="4">
        <v>4</v>
      </c>
      <c r="G39" s="4">
        <v>7</v>
      </c>
      <c r="H39" s="4">
        <v>4</v>
      </c>
      <c r="I39" s="4">
        <v>14</v>
      </c>
      <c r="J39" s="3">
        <f>SUM(D39:I39)</f>
        <v>33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>
        <v>4</v>
      </c>
      <c r="E40" s="4">
        <v>5</v>
      </c>
      <c r="F40" s="4">
        <v>5</v>
      </c>
      <c r="G40" s="4">
        <v>10</v>
      </c>
      <c r="H40" s="4">
        <v>5</v>
      </c>
      <c r="I40" s="4">
        <v>23</v>
      </c>
      <c r="J40" s="3">
        <f>SUM(D40:I40)</f>
        <v>52</v>
      </c>
      <c r="K40" s="13" t="str">
        <f>IF((J40&lt;39.01), "F", IF((J40&lt;54.01), "P", IF((J40&lt;69.01), "C", IF((J40&lt;100.01), "A", "NA"))))</f>
        <v>P</v>
      </c>
    </row>
    <row r="41" spans="1:11">
      <c r="A41" s="6">
        <v>33</v>
      </c>
      <c r="B41" s="3" t="s">
        <v>81</v>
      </c>
      <c r="C41" s="3" t="s">
        <v>82</v>
      </c>
      <c r="D41" s="4">
        <v>5</v>
      </c>
      <c r="E41" s="4">
        <v>4</v>
      </c>
      <c r="F41" s="4">
        <v>6</v>
      </c>
      <c r="G41" s="4">
        <v>10</v>
      </c>
      <c r="H41" s="4">
        <v>4</v>
      </c>
      <c r="I41" s="4">
        <v>34</v>
      </c>
      <c r="J41" s="3">
        <f>SUM(D41:I41)</f>
        <v>63</v>
      </c>
      <c r="K41" s="13" t="str">
        <f>IF((J41&lt;39.01), "F", IF((J41&lt;54.01), "P", IF((J41&lt;69.01), "C", IF((J41&lt;100.01), "A", "NA"))))</f>
        <v>C</v>
      </c>
    </row>
    <row r="42" spans="1:11">
      <c r="A42" s="6">
        <v>34</v>
      </c>
      <c r="B42" s="3" t="s">
        <v>83</v>
      </c>
      <c r="C42" s="3" t="s">
        <v>84</v>
      </c>
      <c r="D42" s="4">
        <v>4</v>
      </c>
      <c r="E42" s="4">
        <v>5</v>
      </c>
      <c r="F42" s="4">
        <v>10</v>
      </c>
      <c r="G42" s="4">
        <v>10</v>
      </c>
      <c r="H42" s="4">
        <v>9</v>
      </c>
      <c r="I42" s="4">
        <v>37</v>
      </c>
      <c r="J42" s="3">
        <f>SUM(D42:I42)</f>
        <v>75</v>
      </c>
      <c r="K42" s="13" t="str">
        <f>IF((J42&lt;39.01), "F", IF((J42&lt;54.01), "P", IF((J42&lt;69.01), "C", IF((J42&lt;100.01), "A", "NA"))))</f>
        <v>A</v>
      </c>
    </row>
    <row r="43" spans="1:11">
      <c r="A43" s="6">
        <v>35</v>
      </c>
      <c r="B43" s="3" t="s">
        <v>85</v>
      </c>
      <c r="C43" s="3" t="s">
        <v>86</v>
      </c>
      <c r="D43" s="4">
        <v>4</v>
      </c>
      <c r="E43" s="4">
        <v>4</v>
      </c>
      <c r="F43" s="4">
        <v>8</v>
      </c>
      <c r="G43" s="4">
        <v>10</v>
      </c>
      <c r="H43" s="4">
        <v>9</v>
      </c>
      <c r="I43" s="4">
        <v>15</v>
      </c>
      <c r="J43" s="3">
        <f>SUM(D43:I43)</f>
        <v>50</v>
      </c>
      <c r="K43" s="13" t="str">
        <f>IF((J43&lt;39.01), "F", IF((J43&lt;54.01), "P", IF((J43&lt;69.01), "C", IF((J43&lt;100.01), "A", "NA"))))</f>
        <v>P</v>
      </c>
    </row>
    <row r="44" spans="1:11">
      <c r="A44" s="6">
        <v>36</v>
      </c>
      <c r="B44" s="3" t="s">
        <v>87</v>
      </c>
      <c r="C44" s="3" t="s">
        <v>88</v>
      </c>
      <c r="D44" s="4">
        <v>3</v>
      </c>
      <c r="E44" s="4">
        <v>2</v>
      </c>
      <c r="F44" s="4">
        <v>8</v>
      </c>
      <c r="G44" s="4">
        <v>6</v>
      </c>
      <c r="H44" s="4">
        <v>6</v>
      </c>
      <c r="I44" s="4">
        <v>20</v>
      </c>
      <c r="J44" s="3">
        <f>SUM(D44:I44)</f>
        <v>45</v>
      </c>
      <c r="K44" s="13" t="str">
        <f>IF((J44&lt;39.01), "F", IF((J44&lt;54.01), "P", IF((J44&lt;69.01), "C", IF((J44&lt;100.01), "A", "NA"))))</f>
        <v>P</v>
      </c>
    </row>
    <row r="45" spans="1:11">
      <c r="A45" s="6">
        <v>37</v>
      </c>
      <c r="B45" s="3" t="s">
        <v>89</v>
      </c>
      <c r="C45" s="3" t="s">
        <v>90</v>
      </c>
      <c r="D45" s="4">
        <v>5</v>
      </c>
      <c r="E45" s="4">
        <v>3</v>
      </c>
      <c r="F45" s="4">
        <v>5</v>
      </c>
      <c r="G45" s="4">
        <v>9</v>
      </c>
      <c r="H45" s="4">
        <v>4</v>
      </c>
      <c r="I45" s="4">
        <v>20</v>
      </c>
      <c r="J45" s="3">
        <f>SUM(D45:I45)</f>
        <v>46</v>
      </c>
      <c r="K45" s="13" t="str">
        <f>IF((J45&lt;39.01), "F", IF((J45&lt;54.01), "P", IF((J45&lt;69.01), "C", IF((J45&lt;100.01), "A", "NA"))))</f>
        <v>P</v>
      </c>
    </row>
    <row r="46" spans="1:11">
      <c r="A46" s="6">
        <v>38</v>
      </c>
      <c r="B46" s="3" t="s">
        <v>91</v>
      </c>
      <c r="C46" s="3" t="s">
        <v>92</v>
      </c>
      <c r="D46" s="4">
        <v>5</v>
      </c>
      <c r="E46" s="4">
        <v>4</v>
      </c>
      <c r="F46" s="4">
        <v>8</v>
      </c>
      <c r="G46" s="4">
        <v>10</v>
      </c>
      <c r="H46" s="4">
        <v>5</v>
      </c>
      <c r="I46" s="4">
        <v>36</v>
      </c>
      <c r="J46" s="3">
        <f>SUM(D46:I46)</f>
        <v>68</v>
      </c>
      <c r="K46" s="13" t="str">
        <f>IF((J46&lt;39.01), "F", IF((J46&lt;54.01), "P", IF((J46&lt;69.01), "C", IF((J46&lt;100.01), "A", "NA"))))</f>
        <v>C</v>
      </c>
    </row>
    <row r="47" spans="1:11">
      <c r="A47" s="6">
        <v>39</v>
      </c>
      <c r="B47" s="3" t="s">
        <v>93</v>
      </c>
      <c r="C47" s="3" t="s">
        <v>94</v>
      </c>
      <c r="D47" s="4">
        <v>5</v>
      </c>
      <c r="E47" s="4">
        <v>3</v>
      </c>
      <c r="F47" s="4">
        <v>9</v>
      </c>
      <c r="G47" s="4">
        <v>8</v>
      </c>
      <c r="H47" s="4">
        <v>5</v>
      </c>
      <c r="I47" s="4">
        <v>32</v>
      </c>
      <c r="J47" s="3">
        <f>SUM(D47:I47)</f>
        <v>62</v>
      </c>
      <c r="K47" s="13" t="str">
        <f>IF((J47&lt;39.01), "F", IF((J47&lt;54.01), "P", IF((J47&lt;69.01), "C", IF((J47&lt;100.01), "A", "NA"))))</f>
        <v>C</v>
      </c>
    </row>
    <row r="48" spans="1:11">
      <c r="A48" s="6">
        <v>40</v>
      </c>
      <c r="B48" s="3" t="s">
        <v>95</v>
      </c>
      <c r="C48" s="3" t="s">
        <v>96</v>
      </c>
      <c r="D48" s="4">
        <v>5</v>
      </c>
      <c r="E48" s="4">
        <v>3</v>
      </c>
      <c r="F48" s="4">
        <v>7</v>
      </c>
      <c r="G48" s="4">
        <v>10</v>
      </c>
      <c r="H48" s="4">
        <v>5</v>
      </c>
      <c r="I48" s="4">
        <v>27</v>
      </c>
      <c r="J48" s="3">
        <f>SUM(D48:I48)</f>
        <v>57</v>
      </c>
      <c r="K48" s="13" t="str">
        <f>IF((J48&lt;39.01), "F", IF((J48&lt;54.01), "P", IF((J48&lt;69.01), "C", IF((J48&lt;100.01), "A", "NA"))))</f>
        <v>C</v>
      </c>
    </row>
    <row r="49" spans="1:11">
      <c r="A49" s="6">
        <v>41</v>
      </c>
      <c r="B49" s="3" t="s">
        <v>97</v>
      </c>
      <c r="C49" s="3" t="s">
        <v>98</v>
      </c>
      <c r="D49" s="4">
        <v>1</v>
      </c>
      <c r="E49" s="4">
        <v>1</v>
      </c>
      <c r="F49" s="4">
        <v>1</v>
      </c>
      <c r="G49" s="4">
        <v>1</v>
      </c>
      <c r="H49" s="4">
        <v>6</v>
      </c>
      <c r="I49" s="4">
        <v>7</v>
      </c>
      <c r="J49" s="3">
        <f>SUM(D49:I49)</f>
        <v>17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>
        <v>5</v>
      </c>
      <c r="E50" s="4">
        <v>4</v>
      </c>
      <c r="F50" s="4">
        <v>8</v>
      </c>
      <c r="G50" s="4">
        <v>9</v>
      </c>
      <c r="H50" s="4">
        <v>8</v>
      </c>
      <c r="I50" s="4">
        <v>26</v>
      </c>
      <c r="J50" s="3">
        <f>SUM(D50:I50)</f>
        <v>60</v>
      </c>
      <c r="K50" s="13" t="str">
        <f>IF((J50&lt;39.01), "F", IF((J50&lt;54.01), "P", IF((J50&lt;69.01), "C", IF((J50&lt;100.01), "A", "NA"))))</f>
        <v>C</v>
      </c>
    </row>
    <row r="51" spans="1:11">
      <c r="A51" s="6">
        <v>43</v>
      </c>
      <c r="B51" s="3" t="s">
        <v>101</v>
      </c>
      <c r="C51" s="3" t="s">
        <v>102</v>
      </c>
      <c r="D51" s="4">
        <v>5</v>
      </c>
      <c r="E51" s="4">
        <v>5</v>
      </c>
      <c r="F51" s="4">
        <v>7</v>
      </c>
      <c r="G51" s="4">
        <v>10</v>
      </c>
      <c r="H51" s="4">
        <v>5</v>
      </c>
      <c r="I51" s="4">
        <v>20</v>
      </c>
      <c r="J51" s="3">
        <f>SUM(D51:I51)</f>
        <v>52</v>
      </c>
      <c r="K51" s="13" t="str">
        <f>IF((J51&lt;39.01), "F", IF((J51&lt;54.01), "P", IF((J51&lt;69.01), "C", IF((J51&lt;100.01), "A", "NA"))))</f>
        <v>P</v>
      </c>
    </row>
    <row r="52" spans="1:11">
      <c r="A52" s="6">
        <v>44</v>
      </c>
      <c r="B52" s="3" t="s">
        <v>103</v>
      </c>
      <c r="C52" s="3" t="s">
        <v>104</v>
      </c>
      <c r="D52" s="4">
        <v>4</v>
      </c>
      <c r="E52" s="4">
        <v>5</v>
      </c>
      <c r="F52" s="4">
        <v>5</v>
      </c>
      <c r="G52" s="4">
        <v>10</v>
      </c>
      <c r="H52" s="4">
        <v>4</v>
      </c>
      <c r="I52" s="4">
        <v>22</v>
      </c>
      <c r="J52" s="3">
        <f>SUM(D52:I52)</f>
        <v>50</v>
      </c>
      <c r="K52" s="13" t="str">
        <f>IF((J52&lt;39.01), "F", IF((J52&lt;54.01), "P", IF((J52&lt;69.01), "C", IF((J52&lt;100.01), "A", "NA"))))</f>
        <v>P</v>
      </c>
    </row>
    <row r="53" spans="1:11">
      <c r="A53" s="6">
        <v>45</v>
      </c>
      <c r="B53" s="3" t="s">
        <v>105</v>
      </c>
      <c r="C53" s="3" t="s">
        <v>106</v>
      </c>
      <c r="D53" s="4">
        <v>1</v>
      </c>
      <c r="E53" s="4">
        <v>3</v>
      </c>
      <c r="F53" s="4">
        <v>2</v>
      </c>
      <c r="G53" s="4">
        <v>8</v>
      </c>
      <c r="H53" s="4">
        <v>2</v>
      </c>
      <c r="I53" s="4">
        <v>14</v>
      </c>
      <c r="J53" s="3">
        <f>SUM(D53:I53)</f>
        <v>30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>
        <v>4</v>
      </c>
      <c r="E54" s="4">
        <v>5</v>
      </c>
      <c r="F54" s="4">
        <v>6</v>
      </c>
      <c r="G54" s="4">
        <v>9</v>
      </c>
      <c r="H54" s="4">
        <v>10</v>
      </c>
      <c r="I54" s="4">
        <v>20</v>
      </c>
      <c r="J54" s="3">
        <f>SUM(D54:I54)</f>
        <v>54</v>
      </c>
      <c r="K54" s="13" t="str">
        <f>IF((J54&lt;39.01), "F", IF((J54&lt;54.01), "P", IF((J54&lt;69.01), "C", IF((J54&lt;100.01), "A", "NA"))))</f>
        <v>P</v>
      </c>
    </row>
    <row r="55" spans="1:11">
      <c r="A55" s="6">
        <v>47</v>
      </c>
      <c r="B55" s="3" t="s">
        <v>109</v>
      </c>
      <c r="C55" s="3" t="s">
        <v>110</v>
      </c>
      <c r="D55" s="4">
        <v>5</v>
      </c>
      <c r="E55" s="4">
        <v>3</v>
      </c>
      <c r="F55" s="4">
        <v>7</v>
      </c>
      <c r="G55" s="4">
        <v>6</v>
      </c>
      <c r="H55" s="4">
        <v>4</v>
      </c>
      <c r="I55" s="4">
        <v>20</v>
      </c>
      <c r="J55" s="3">
        <f>SUM(D55:I55)</f>
        <v>45</v>
      </c>
      <c r="K55" s="13" t="str">
        <f>IF((J55&lt;39.01), "F", IF((J55&lt;54.01), "P", IF((J55&lt;69.01), "C", IF((J55&lt;100.01), "A", "NA"))))</f>
        <v>P</v>
      </c>
    </row>
    <row r="56" spans="1:11">
      <c r="A56" s="6">
        <v>48</v>
      </c>
      <c r="B56" s="3" t="s">
        <v>111</v>
      </c>
      <c r="C56" s="3" t="s">
        <v>112</v>
      </c>
      <c r="D56" s="4" t="s">
        <v>113</v>
      </c>
      <c r="E56" s="4" t="s">
        <v>113</v>
      </c>
      <c r="F56" s="4" t="s">
        <v>113</v>
      </c>
      <c r="G56" s="4" t="s">
        <v>113</v>
      </c>
      <c r="H56" s="4" t="s">
        <v>113</v>
      </c>
      <c r="I56" s="4">
        <v>27</v>
      </c>
      <c r="J56" s="3">
        <f>SUM(D56:I56)</f>
        <v>27</v>
      </c>
      <c r="K56" s="13" t="str">
        <f>IF((J56&lt;39.01), "F", IF((J56&lt;54.01), "P", IF((J56&lt;69.01), "C", IF((J56&lt;100.01), "A", "NA"))))</f>
        <v>F</v>
      </c>
    </row>
    <row r="57" spans="1:11">
      <c r="A57" s="6">
        <v>49</v>
      </c>
      <c r="B57" s="3" t="s">
        <v>114</v>
      </c>
      <c r="C57" s="3" t="s">
        <v>115</v>
      </c>
      <c r="D57" s="4">
        <v>3</v>
      </c>
      <c r="E57" s="4">
        <v>3</v>
      </c>
      <c r="F57" s="4">
        <v>9</v>
      </c>
      <c r="G57" s="4">
        <v>9</v>
      </c>
      <c r="H57" s="4">
        <v>1</v>
      </c>
      <c r="I57" s="4">
        <v>24</v>
      </c>
      <c r="J57" s="3">
        <f>SUM(D57:I57)</f>
        <v>49</v>
      </c>
      <c r="K57" s="13" t="str">
        <f>IF((J57&lt;39.01), "F", IF((J57&lt;54.01), "P", IF((J57&lt;69.01), "C", IF((J57&lt;100.01), "A", "NA"))))</f>
        <v>P</v>
      </c>
    </row>
    <row r="58" spans="1:11">
      <c r="A58" s="6">
        <v>50</v>
      </c>
      <c r="B58" s="3" t="s">
        <v>116</v>
      </c>
      <c r="C58" s="3" t="s">
        <v>117</v>
      </c>
      <c r="D58" s="4">
        <v>5</v>
      </c>
      <c r="E58" s="4">
        <v>2</v>
      </c>
      <c r="F58" s="4">
        <v>5</v>
      </c>
      <c r="G58" s="4">
        <v>10</v>
      </c>
      <c r="H58" s="4">
        <v>4</v>
      </c>
      <c r="I58" s="4">
        <v>41</v>
      </c>
      <c r="J58" s="3">
        <f>SUM(D58:I58)</f>
        <v>67</v>
      </c>
      <c r="K58" s="13" t="str">
        <f>IF((J58&lt;39.01), "F", IF((J58&lt;54.01), "P", IF((J58&lt;69.01), "C", IF((J58&lt;100.01), "A", "NA"))))</f>
        <v>C</v>
      </c>
    </row>
    <row r="59" spans="1:11">
      <c r="A59" s="6">
        <v>51</v>
      </c>
      <c r="B59" s="3" t="s">
        <v>118</v>
      </c>
      <c r="C59" s="3" t="s">
        <v>119</v>
      </c>
      <c r="D59" s="4">
        <v>4</v>
      </c>
      <c r="E59" s="4">
        <v>3</v>
      </c>
      <c r="F59" s="4">
        <v>9</v>
      </c>
      <c r="G59" s="4">
        <v>8</v>
      </c>
      <c r="H59" s="4">
        <v>6</v>
      </c>
      <c r="I59" s="4">
        <v>13</v>
      </c>
      <c r="J59" s="3">
        <f>SUM(D59:I59)</f>
        <v>43</v>
      </c>
      <c r="K59" s="13" t="str">
        <f>IF((J59&lt;39.01), "F", IF((J59&lt;54.01), "P", IF((J59&lt;69.01), "C", IF((J59&lt;100.01), "A", "NA"))))</f>
        <v>P</v>
      </c>
    </row>
    <row r="60" spans="1:11">
      <c r="A60" s="6">
        <v>52</v>
      </c>
      <c r="B60" s="3" t="s">
        <v>120</v>
      </c>
      <c r="C60" s="3" t="s">
        <v>121</v>
      </c>
      <c r="D60" s="4">
        <v>3</v>
      </c>
      <c r="E60" s="4">
        <v>3</v>
      </c>
      <c r="F60" s="4">
        <v>7</v>
      </c>
      <c r="G60" s="4">
        <v>10</v>
      </c>
      <c r="H60" s="4">
        <v>4</v>
      </c>
      <c r="I60" s="4">
        <v>17</v>
      </c>
      <c r="J60" s="3">
        <f>SUM(D60:I60)</f>
        <v>44</v>
      </c>
      <c r="K60" s="13" t="str">
        <f>IF((J60&lt;39.01), "F", IF((J60&lt;54.01), "P", IF((J60&lt;69.01), "C", IF((J60&lt;100.01), "A", "NA"))))</f>
        <v>P</v>
      </c>
    </row>
    <row r="61" spans="1:11">
      <c r="A61" s="6">
        <v>53</v>
      </c>
      <c r="B61" s="3" t="s">
        <v>122</v>
      </c>
      <c r="C61" s="3" t="s">
        <v>123</v>
      </c>
      <c r="D61" s="4">
        <v>5</v>
      </c>
      <c r="E61" s="4">
        <v>3</v>
      </c>
      <c r="F61" s="4">
        <v>8</v>
      </c>
      <c r="G61" s="4">
        <v>5</v>
      </c>
      <c r="H61" s="4">
        <v>7</v>
      </c>
      <c r="I61" s="4">
        <v>21</v>
      </c>
      <c r="J61" s="3">
        <f>SUM(D61:I61)</f>
        <v>49</v>
      </c>
      <c r="K61" s="13" t="str">
        <f>IF((J61&lt;39.01), "F", IF((J61&lt;54.01), "P", IF((J61&lt;69.01), "C", IF((J61&lt;100.01), "A", "NA"))))</f>
        <v>P</v>
      </c>
    </row>
    <row r="62" spans="1:11">
      <c r="A62" s="6">
        <v>54</v>
      </c>
      <c r="B62" s="3" t="s">
        <v>124</v>
      </c>
      <c r="C62" s="3" t="s">
        <v>125</v>
      </c>
      <c r="D62" s="4">
        <v>5</v>
      </c>
      <c r="E62" s="4">
        <v>5</v>
      </c>
      <c r="F62" s="4">
        <v>8</v>
      </c>
      <c r="G62" s="4">
        <v>10</v>
      </c>
      <c r="H62" s="4">
        <v>8</v>
      </c>
      <c r="I62" s="4">
        <v>26</v>
      </c>
      <c r="J62" s="3">
        <f>SUM(D62:I62)</f>
        <v>62</v>
      </c>
      <c r="K62" s="13" t="str">
        <f>IF((J62&lt;39.01), "F", IF((J62&lt;54.01), "P", IF((J62&lt;69.01), "C", IF((J62&lt;100.01), "A", "NA"))))</f>
        <v>C</v>
      </c>
    </row>
    <row r="63" spans="1:11">
      <c r="A63" s="6">
        <v>55</v>
      </c>
      <c r="B63" s="3" t="s">
        <v>126</v>
      </c>
      <c r="C63" s="3" t="s">
        <v>127</v>
      </c>
      <c r="D63" s="4">
        <v>5</v>
      </c>
      <c r="E63" s="4">
        <v>5</v>
      </c>
      <c r="F63" s="4">
        <v>6</v>
      </c>
      <c r="G63" s="4">
        <v>10</v>
      </c>
      <c r="H63" s="4">
        <v>10</v>
      </c>
      <c r="I63" s="4">
        <v>33</v>
      </c>
      <c r="J63" s="3">
        <f>SUM(D63:I63)</f>
        <v>69</v>
      </c>
      <c r="K63" s="13" t="str">
        <f>IF((J63&lt;39.01), "F", IF((J63&lt;54.01), "P", IF((J63&lt;69.01), "C", IF((J63&lt;100.01), "A", "NA"))))</f>
        <v>C</v>
      </c>
    </row>
    <row r="64" spans="1:11">
      <c r="A64" s="6">
        <v>56</v>
      </c>
      <c r="B64" s="3" t="s">
        <v>128</v>
      </c>
      <c r="C64" s="3" t="s">
        <v>129</v>
      </c>
      <c r="D64" s="4">
        <v>4</v>
      </c>
      <c r="E64" s="4">
        <v>4</v>
      </c>
      <c r="F64" s="4">
        <v>5</v>
      </c>
      <c r="G64" s="4">
        <v>10</v>
      </c>
      <c r="H64" s="4">
        <v>5</v>
      </c>
      <c r="I64" s="4">
        <v>34</v>
      </c>
      <c r="J64" s="3">
        <f>SUM(D64:I64)</f>
        <v>62</v>
      </c>
      <c r="K64" s="13" t="str">
        <f>IF((J64&lt;39.01), "F", IF((J64&lt;54.01), "P", IF((J64&lt;69.01), "C", IF((J64&lt;100.01), "A", "NA"))))</f>
        <v>C</v>
      </c>
    </row>
    <row r="65" spans="1:11">
      <c r="A65" s="6">
        <v>57</v>
      </c>
      <c r="B65" s="3" t="s">
        <v>130</v>
      </c>
      <c r="C65" s="3" t="s">
        <v>131</v>
      </c>
      <c r="D65" s="4">
        <v>5</v>
      </c>
      <c r="E65" s="4">
        <v>5</v>
      </c>
      <c r="F65" s="4">
        <v>8</v>
      </c>
      <c r="G65" s="4">
        <v>10</v>
      </c>
      <c r="H65" s="4">
        <v>6</v>
      </c>
      <c r="I65" s="4">
        <v>38</v>
      </c>
      <c r="J65" s="3">
        <f>SUM(D65:I65)</f>
        <v>72</v>
      </c>
      <c r="K65" s="13" t="str">
        <f>IF((J65&lt;39.01), "F", IF((J65&lt;54.01), "P", IF((J65&lt;69.01), "C", IF((J65&lt;100.01), "A", "NA"))))</f>
        <v>A</v>
      </c>
    </row>
    <row r="66" spans="1:11">
      <c r="A66" s="6">
        <v>58</v>
      </c>
      <c r="B66" s="3" t="s">
        <v>132</v>
      </c>
      <c r="C66" s="3" t="s">
        <v>133</v>
      </c>
      <c r="D66" s="4">
        <v>5</v>
      </c>
      <c r="E66" s="4">
        <v>5</v>
      </c>
      <c r="F66" s="4">
        <v>8</v>
      </c>
      <c r="G66" s="4">
        <v>10</v>
      </c>
      <c r="H66" s="4">
        <v>6</v>
      </c>
      <c r="I66" s="4">
        <v>36</v>
      </c>
      <c r="J66" s="3">
        <f>SUM(D66:I66)</f>
        <v>70</v>
      </c>
      <c r="K66" s="13" t="str">
        <f>IF((J66&lt;39.01), "F", IF((J66&lt;54.01), "P", IF((J66&lt;69.01), "C", IF((J66&lt;100.01), "A", "NA"))))</f>
        <v>A</v>
      </c>
    </row>
    <row r="67" spans="1:11">
      <c r="A67" s="6">
        <v>59</v>
      </c>
      <c r="B67" s="3" t="s">
        <v>134</v>
      </c>
      <c r="C67" s="3" t="s">
        <v>135</v>
      </c>
      <c r="D67" s="4">
        <v>4</v>
      </c>
      <c r="E67" s="4">
        <v>4</v>
      </c>
      <c r="F67" s="4">
        <v>7</v>
      </c>
      <c r="G67" s="4">
        <v>7</v>
      </c>
      <c r="H67" s="4">
        <v>4</v>
      </c>
      <c r="I67" s="4">
        <v>18</v>
      </c>
      <c r="J67" s="3">
        <f>SUM(D67:I67)</f>
        <v>44</v>
      </c>
      <c r="K67" s="13" t="str">
        <f>IF((J67&lt;39.01), "F", IF((J67&lt;54.01), "P", IF((J67&lt;69.01), "C", IF((J67&lt;100.01), "A", "NA"))))</f>
        <v>P</v>
      </c>
    </row>
    <row r="68" spans="1:11">
      <c r="A68" s="7">
        <v>60</v>
      </c>
      <c r="B68" s="10" t="s">
        <v>136</v>
      </c>
      <c r="C68" s="10" t="s">
        <v>137</v>
      </c>
      <c r="D68" s="11">
        <v>4</v>
      </c>
      <c r="E68" s="11">
        <v>5</v>
      </c>
      <c r="F68" s="11">
        <v>7</v>
      </c>
      <c r="G68" s="11">
        <v>6</v>
      </c>
      <c r="H68" s="11">
        <v>4</v>
      </c>
      <c r="I68" s="11">
        <v>35</v>
      </c>
      <c r="J68" s="10">
        <f>SUM(D68:I68)</f>
        <v>61</v>
      </c>
      <c r="K68" s="14" t="str">
        <f>IF((J68&lt;39.01), "F", IF((J68&lt;54.01), "P", IF((J68&lt;69.01), "C", IF((J68&lt;100.01), "A", "NA"))))</f>
        <v>C</v>
      </c>
    </row>
    <row r="70" spans="1:11">
      <c r="A70" s="15"/>
      <c r="B70" s="19" t="s">
        <v>138</v>
      </c>
      <c r="C70" s="22"/>
    </row>
    <row r="71" spans="1:11">
      <c r="A71" s="16" t="s">
        <v>6</v>
      </c>
      <c r="B71" s="20" t="s">
        <v>139</v>
      </c>
      <c r="C71" s="23" t="s">
        <v>140</v>
      </c>
    </row>
    <row r="72" spans="1:11">
      <c r="A72" s="17">
        <v>1</v>
      </c>
      <c r="B72" s="3" t="s">
        <v>141</v>
      </c>
      <c r="C72" s="24">
        <f>COUNTIF(K9:K68, "A")</f>
        <v>5</v>
      </c>
    </row>
    <row r="73" spans="1:11">
      <c r="A73" s="17">
        <v>2</v>
      </c>
      <c r="B73" s="3" t="s">
        <v>142</v>
      </c>
      <c r="C73" s="24">
        <f>COUNTIF(K9:K68, "C")</f>
        <v>22</v>
      </c>
    </row>
    <row r="74" spans="1:11">
      <c r="A74" s="17">
        <v>3</v>
      </c>
      <c r="B74" s="3" t="s">
        <v>143</v>
      </c>
      <c r="C74" s="24">
        <f>COUNTIF(K9:K68, "P")</f>
        <v>23</v>
      </c>
    </row>
    <row r="75" spans="1:11">
      <c r="A75" s="18">
        <v>4</v>
      </c>
      <c r="B75" s="21" t="s">
        <v>144</v>
      </c>
      <c r="C75" s="25">
        <f>COUNTIF(K9:K68, "F")</f>
        <v>10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6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6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6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6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6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68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2022-04-20T09:56:06+01:00</dcterms:created>
  <dcterms:modified xsi:type="dcterms:W3CDTF">2022-04-20T09:56:06+01:00</dcterms:modified>
  <dc:title>Untitled Spreadsheet</dc:title>
  <dc:description/>
  <dc:subject/>
  <cp:keywords/>
  <cp:category/>
</cp:coreProperties>
</file>